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5\Godišnji obračun za 2024\Za Kolegij\"/>
    </mc:Choice>
  </mc:AlternateContent>
  <bookViews>
    <workbookView xWindow="0" yWindow="255" windowWidth="17400" windowHeight="9480"/>
  </bookViews>
  <sheets>
    <sheet name="Sažetak općeg dijela" sheetId="1" r:id="rId1"/>
  </sheets>
  <definedNames>
    <definedName name="_xlnm.Print_Area" localSheetId="0">'Sažetak općeg dijela'!$A$1:$G$53</definedName>
    <definedName name="SAPBEXhrIndnt" hidden="1">1</definedName>
    <definedName name="SAPBEXrevision" hidden="1">1</definedName>
    <definedName name="SAPBEXsysID" hidden="1">"PBW"</definedName>
    <definedName name="SAPBEXwbID" hidden="1">"DSGBVDFIFIUNPO3JCB1OSJTFW"</definedName>
  </definedNames>
  <calcPr calcId="162913"/>
</workbook>
</file>

<file path=xl/calcChain.xml><?xml version="1.0" encoding="utf-8"?>
<calcChain xmlns="http://schemas.openxmlformats.org/spreadsheetml/2006/main">
  <c r="B31" i="1" l="1"/>
  <c r="F32" i="1" l="1"/>
  <c r="G29" i="1"/>
  <c r="F29" i="1"/>
  <c r="G28" i="1"/>
  <c r="F28" i="1"/>
  <c r="G27" i="1"/>
  <c r="F27" i="1"/>
  <c r="G26" i="1"/>
  <c r="F26" i="1"/>
  <c r="G22" i="1"/>
  <c r="F22" i="1"/>
  <c r="G21" i="1"/>
  <c r="F21" i="1"/>
  <c r="G16" i="1"/>
  <c r="F16" i="1"/>
  <c r="G15" i="1"/>
  <c r="F15" i="1"/>
  <c r="G13" i="1"/>
  <c r="F13" i="1"/>
  <c r="G12" i="1"/>
  <c r="F12" i="1"/>
  <c r="E23" i="1" l="1"/>
  <c r="D23" i="1"/>
  <c r="C23" i="1"/>
  <c r="B23" i="1"/>
  <c r="E17" i="1"/>
  <c r="D17" i="1"/>
  <c r="C17" i="1"/>
  <c r="B17" i="1"/>
  <c r="E14" i="1"/>
  <c r="D14" i="1"/>
  <c r="C14" i="1"/>
  <c r="C18" i="1" s="1"/>
  <c r="C31" i="1" s="1"/>
  <c r="B14" i="1"/>
  <c r="G23" i="1" l="1"/>
  <c r="F14" i="1"/>
  <c r="G17" i="1"/>
  <c r="F17" i="1"/>
  <c r="G14" i="1"/>
  <c r="B18" i="1"/>
  <c r="E18" i="1"/>
  <c r="E31" i="1" s="1"/>
  <c r="D18" i="1"/>
  <c r="D31" i="1" s="1"/>
  <c r="E33" i="1" l="1"/>
  <c r="B33" i="1"/>
  <c r="F31" i="1"/>
  <c r="F33" i="1" l="1"/>
</calcChain>
</file>

<file path=xl/sharedStrings.xml><?xml version="1.0" encoding="utf-8"?>
<sst xmlns="http://schemas.openxmlformats.org/spreadsheetml/2006/main" count="50" uniqueCount="45">
  <si>
    <t>I. OPĆI DIO</t>
  </si>
  <si>
    <t>Članak 1.</t>
  </si>
  <si>
    <t>Naziv</t>
  </si>
  <si>
    <t>PRIHODI POSLOVANJA</t>
  </si>
  <si>
    <t>PRIHODI OD PRODAJE NEFINANCIJSKE IMOVINE</t>
  </si>
  <si>
    <t>UKUPNO PRIHODI</t>
  </si>
  <si>
    <t>RASHODI POSLOVANJA</t>
  </si>
  <si>
    <t>RASHODI ZA NABAVU NEFINANCIJSKE IMOVINE</t>
  </si>
  <si>
    <t>UKUPNO RASHODI</t>
  </si>
  <si>
    <t>RAZLIKA – VIŠAK / MANJAK</t>
  </si>
  <si>
    <t>-</t>
  </si>
  <si>
    <t>PRIMICI OD FINANCIJSKE IMOVINE I ZADUŽIVANJA</t>
  </si>
  <si>
    <t>IZDACI ZA FINANCIJSKU IMOVINU I OTPLATE ZAJMOVA</t>
  </si>
  <si>
    <t>Članak 2.</t>
  </si>
  <si>
    <t>Članak 3.</t>
  </si>
  <si>
    <t>OD ČEGA VIŠAK/MANJAK PRORAČUNA</t>
  </si>
  <si>
    <t>OD ČEGA VIŠAK/MANJAK PRORAČUNSKIH KORISNIKA</t>
  </si>
  <si>
    <t>KLASA:</t>
  </si>
  <si>
    <t>URBROJ:</t>
  </si>
  <si>
    <t xml:space="preserve">Rijeka, </t>
  </si>
  <si>
    <t>PRIMORSKO-GORANSKA ŽUPANIJA</t>
  </si>
  <si>
    <t>Županijska skupština</t>
  </si>
  <si>
    <t>Predsjednik</t>
  </si>
  <si>
    <t>Članak 4.</t>
  </si>
  <si>
    <t xml:space="preserve">      Ovaj Godišnji izvještaj stupa na snagu osmog dana od dana objave u "Službenim novinama Primorsko-goranske županije".</t>
  </si>
  <si>
    <t>Izvršenje 
2023.</t>
  </si>
  <si>
    <t xml:space="preserve"> PRIJEDLOG GODIŠNJEG IZVJEŠTAJA O IZVRŠENJU PRORAČUNA 
PRIMORSKO-GORANSKE ŽUPANIJE ZA 2024. GODINU</t>
  </si>
  <si>
    <t xml:space="preserve">       Proračun Primorsko-goranske županije za 2024. godinu ostvaren je kako slijedi:</t>
  </si>
  <si>
    <t xml:space="preserve">Rebalans
2024. </t>
  </si>
  <si>
    <t>Tekući plan 
2024.</t>
  </si>
  <si>
    <t>Izvršenje 
2024.</t>
  </si>
  <si>
    <t>Indeks 
Izvršenje 2024./ Izvršenje 2023.</t>
  </si>
  <si>
    <t>Indeks 
Izvršenje 2024./ 
Tekući plan 2024.</t>
  </si>
  <si>
    <t xml:space="preserve">        Izvršenje prihoda i rashoda te primitaka i izdataka po ekonomskoj klasifikaciji i izvorima financiranja i rashoda prema funkcijskoj klasifikaciji utvrđenih u Računu prihoda i rashoda i Računu financiranja za 2024. godinu, te izvršenje rashoda i izdataka po nositeljima i korisnicima u Posebnom dijelu Proračuna iskazano prema organizacijskoj i programskoj klasifikaciji sastavni je dio Godišnjeg izvještaja.</t>
  </si>
  <si>
    <t xml:space="preserve">      Godišnji izvještaj o izvršenju Proračuna Primorsko-goranske županije za 2024. godinu objavljuje se na mrežnim stranicama Primorsko-goranske županije.
      Opći i posebni dio Godišnjeg izvještaja o izvršenju Proračuna Primorsko-goranske županije za 2024. godinu objavljuje se u "Službenim novinama" Primorsko-goranske županije.</t>
  </si>
  <si>
    <t xml:space="preserve">        Na temelju članka 89. stavka 1. Zakona o proračunu ("Narodne novine“ broj 144/21), članka 55. stavka 2. Pravilnika o polugodišnjem i godišnjem izvještaju o izvršenju proračuna ("Narodne novine" broj 85/23) Upravni odjel za proračun, financije i nabavu podnosi Županu</t>
  </si>
  <si>
    <t>A. SAŽETAK RAČUNA PRIHODA I RASHODA</t>
  </si>
  <si>
    <t>B. SAŽETAK RAČUNA FINANCIRANJA</t>
  </si>
  <si>
    <t>NETO FINANCIRANJE</t>
  </si>
  <si>
    <t>C. PRENESENI VIŠAK ILI PRENESENI MANJAK</t>
  </si>
  <si>
    <t>PRENESENI VIŠAK IZ PRETHODNIH GODINA (PGŽ)</t>
  </si>
  <si>
    <t>PRENESENI MANJAK IZ PRETHODNIH GODINA (PGŽ)</t>
  </si>
  <si>
    <t>PRENSENI VIŠAK IZ PRETHODNIH GODINA (PRORAČUNSKI KORISNICI)</t>
  </si>
  <si>
    <t>PRENESENI MANJAK IZ PRETHODNIH GODINA
(PRORAČUNSKI KORISNICI)</t>
  </si>
  <si>
    <t>VIŠAK / MANJAK + NETO FINANCIRANJE + PRENESENI VIŠAK/MANJAK IZ PRETHODNIH GODINA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</si>
</sst>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39"/>
      <name val="Arial"/>
      <family val="2"/>
    </font>
    <font>
      <sz val="8"/>
      <color indexed="8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4" fontId="15" fillId="22" borderId="7" applyNumberFormat="0" applyProtection="0">
      <alignment horizontal="right" vertical="top"/>
    </xf>
    <xf numFmtId="4" fontId="16" fillId="23" borderId="7" applyNumberFormat="0" applyProtection="0">
      <alignment vertical="center"/>
    </xf>
    <xf numFmtId="4" fontId="15" fillId="23" borderId="7" applyNumberFormat="0" applyProtection="0">
      <alignment horizontal="center" vertical="top"/>
    </xf>
    <xf numFmtId="0" fontId="17" fillId="23" borderId="7" applyNumberFormat="0" applyProtection="0">
      <alignment horizontal="left" vertical="top" indent="1"/>
    </xf>
    <xf numFmtId="4" fontId="15" fillId="24" borderId="0" applyNumberFormat="0" applyProtection="0">
      <alignment horizontal="center" vertical="top"/>
    </xf>
    <xf numFmtId="4" fontId="18" fillId="3" borderId="7" applyNumberFormat="0" applyProtection="0">
      <alignment horizontal="right" vertical="center"/>
    </xf>
    <xf numFmtId="4" fontId="18" fillId="9" borderId="7" applyNumberFormat="0" applyProtection="0">
      <alignment horizontal="right" vertical="center"/>
    </xf>
    <xf numFmtId="4" fontId="18" fillId="17" borderId="7" applyNumberFormat="0" applyProtection="0">
      <alignment horizontal="right" vertical="center"/>
    </xf>
    <xf numFmtId="4" fontId="18" fillId="11" borderId="7" applyNumberFormat="0" applyProtection="0">
      <alignment horizontal="right" vertical="center"/>
    </xf>
    <xf numFmtId="4" fontId="18" fillId="15" borderId="7" applyNumberFormat="0" applyProtection="0">
      <alignment horizontal="right" vertical="center"/>
    </xf>
    <xf numFmtId="4" fontId="18" fillId="19" borderId="7" applyNumberFormat="0" applyProtection="0">
      <alignment horizontal="right" vertical="center"/>
    </xf>
    <xf numFmtId="4" fontId="18" fillId="18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10" borderId="7" applyNumberFormat="0" applyProtection="0">
      <alignment horizontal="right" vertical="center"/>
    </xf>
    <xf numFmtId="4" fontId="17" fillId="26" borderId="8" applyNumberFormat="0" applyProtection="0">
      <alignment horizontal="left" vertical="center" indent="1"/>
    </xf>
    <xf numFmtId="4" fontId="18" fillId="27" borderId="0" applyNumberFormat="0" applyProtection="0">
      <alignment horizontal="left" vertical="center" indent="1"/>
    </xf>
    <xf numFmtId="4" fontId="19" fillId="28" borderId="0" applyNumberFormat="0" applyProtection="0">
      <alignment horizontal="left" vertical="center" indent="1"/>
    </xf>
    <xf numFmtId="4" fontId="15" fillId="29" borderId="7" applyNumberFormat="0" applyProtection="0">
      <alignment horizontal="center" vertical="top"/>
    </xf>
    <xf numFmtId="4" fontId="20" fillId="27" borderId="0" applyNumberFormat="0" applyProtection="0">
      <alignment horizontal="left" vertical="center" indent="1"/>
    </xf>
    <xf numFmtId="4" fontId="20" fillId="24" borderId="0" applyNumberFormat="0" applyProtection="0">
      <alignment horizontal="left" vertical="center" indent="1"/>
    </xf>
    <xf numFmtId="0" fontId="21" fillId="28" borderId="7" applyNumberFormat="0" applyProtection="0">
      <alignment horizontal="left" vertical="center" indent="1"/>
    </xf>
    <xf numFmtId="0" fontId="22" fillId="28" borderId="7" applyNumberFormat="0" applyProtection="0">
      <alignment horizontal="left" vertical="top" indent="1"/>
    </xf>
    <xf numFmtId="0" fontId="21" fillId="24" borderId="7" applyNumberFormat="0" applyProtection="0">
      <alignment horizontal="left" vertical="center" indent="1"/>
    </xf>
    <xf numFmtId="0" fontId="22" fillId="24" borderId="7" applyNumberFormat="0" applyProtection="0">
      <alignment horizontal="left" vertical="top" indent="1"/>
    </xf>
    <xf numFmtId="0" fontId="21" fillId="30" borderId="7" applyNumberFormat="0" applyProtection="0">
      <alignment horizontal="left" vertical="center" indent="1"/>
    </xf>
    <xf numFmtId="0" fontId="22" fillId="30" borderId="7" applyNumberFormat="0" applyProtection="0">
      <alignment horizontal="left" vertical="top" indent="1"/>
    </xf>
    <xf numFmtId="0" fontId="23" fillId="31" borderId="7" applyNumberFormat="0" applyProtection="0">
      <alignment horizontal="left" vertical="center" indent="1"/>
    </xf>
    <xf numFmtId="0" fontId="22" fillId="31" borderId="7" applyNumberFormat="0" applyProtection="0">
      <alignment horizontal="left" vertical="top" indent="1"/>
    </xf>
    <xf numFmtId="4" fontId="18" fillId="32" borderId="7" applyNumberFormat="0" applyProtection="0">
      <alignment vertical="center"/>
    </xf>
    <xf numFmtId="4" fontId="24" fillId="32" borderId="7" applyNumberFormat="0" applyProtection="0">
      <alignment vertical="center"/>
    </xf>
    <xf numFmtId="4" fontId="18" fillId="32" borderId="7" applyNumberFormat="0" applyProtection="0">
      <alignment horizontal="left" vertical="center" indent="1"/>
    </xf>
    <xf numFmtId="0" fontId="18" fillId="32" borderId="7" applyNumberFormat="0" applyProtection="0">
      <alignment horizontal="left" vertical="top" indent="1"/>
    </xf>
    <xf numFmtId="4" fontId="25" fillId="27" borderId="7" applyNumberFormat="0" applyProtection="0">
      <alignment horizontal="right" vertical="center"/>
    </xf>
    <xf numFmtId="4" fontId="24" fillId="27" borderId="7" applyNumberFormat="0" applyProtection="0">
      <alignment horizontal="right" vertical="center"/>
    </xf>
    <xf numFmtId="4" fontId="18" fillId="29" borderId="7" applyNumberFormat="0" applyProtection="0">
      <alignment horizontal="left" vertical="center" indent="1"/>
    </xf>
    <xf numFmtId="0" fontId="15" fillId="24" borderId="7" applyNumberFormat="0" applyProtection="0">
      <alignment horizontal="center" vertical="top"/>
    </xf>
    <xf numFmtId="4" fontId="26" fillId="33" borderId="0" applyNumberFormat="0" applyProtection="0">
      <alignment horizontal="left" vertical="center" indent="1"/>
    </xf>
    <xf numFmtId="4" fontId="27" fillId="27" borderId="7" applyNumberFormat="0" applyProtection="0">
      <alignment horizontal="right" vertical="center"/>
    </xf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37" borderId="11" applyNumberFormat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39" borderId="0" applyNumberFormat="0" applyBorder="0" applyAlignment="0" applyProtection="0"/>
    <xf numFmtId="0" fontId="37" fillId="40" borderId="0" applyNumberFormat="0" applyBorder="0" applyAlignment="0" applyProtection="0"/>
    <xf numFmtId="0" fontId="38" fillId="41" borderId="16" applyNumberFormat="0" applyAlignment="0" applyProtection="0"/>
    <xf numFmtId="0" fontId="39" fillId="37" borderId="16" applyNumberFormat="0" applyAlignment="0" applyProtection="0"/>
    <xf numFmtId="0" fontId="40" fillId="0" borderId="17" applyNumberFormat="0" applyFill="0" applyAlignment="0" applyProtection="0"/>
    <xf numFmtId="0" fontId="41" fillId="42" borderId="18" applyNumberFormat="0" applyAlignment="0" applyProtection="0"/>
    <xf numFmtId="0" fontId="45" fillId="0" borderId="0"/>
    <xf numFmtId="0" fontId="2" fillId="38" borderId="12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44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44" fillId="66" borderId="0" applyNumberFormat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1" fillId="38" borderId="12" applyNumberFormat="0" applyFont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</cellStyleXfs>
  <cellXfs count="81">
    <xf numFmtId="0" fontId="0" fillId="0" borderId="0" xfId="0"/>
    <xf numFmtId="0" fontId="47" fillId="0" borderId="0" xfId="0" applyFont="1" applyFill="1" applyAlignment="1">
      <alignment vertical="center" wrapText="1"/>
    </xf>
    <xf numFmtId="0" fontId="47" fillId="35" borderId="0" xfId="0" quotePrefix="1" applyFont="1" applyFill="1" applyAlignment="1">
      <alignment horizontal="left" wrapText="1"/>
    </xf>
    <xf numFmtId="164" fontId="47" fillId="35" borderId="0" xfId="0" applyNumberFormat="1" applyFont="1" applyFill="1"/>
    <xf numFmtId="0" fontId="47" fillId="0" borderId="0" xfId="0" applyFont="1" applyFill="1"/>
    <xf numFmtId="0" fontId="48" fillId="35" borderId="0" xfId="0" quotePrefix="1" applyFont="1" applyFill="1" applyAlignment="1">
      <alignment horizontal="center" wrapText="1"/>
    </xf>
    <xf numFmtId="0" fontId="49" fillId="35" borderId="0" xfId="0" applyFont="1" applyFill="1" applyAlignment="1">
      <alignment horizontal="justify" vertical="center"/>
    </xf>
    <xf numFmtId="0" fontId="46" fillId="35" borderId="0" xfId="0" applyFont="1" applyFill="1"/>
    <xf numFmtId="164" fontId="46" fillId="35" borderId="0" xfId="0" applyNumberFormat="1" applyFont="1" applyFill="1"/>
    <xf numFmtId="0" fontId="46" fillId="0" borderId="0" xfId="0" applyFont="1" applyFill="1"/>
    <xf numFmtId="0" fontId="46" fillId="35" borderId="0" xfId="0" applyFont="1" applyFill="1" applyAlignment="1">
      <alignment horizontal="justify"/>
    </xf>
    <xf numFmtId="0" fontId="46" fillId="0" borderId="0" xfId="0" applyFont="1" applyFill="1" applyAlignment="1">
      <alignment vertical="center"/>
    </xf>
    <xf numFmtId="0" fontId="50" fillId="0" borderId="0" xfId="0" applyFont="1" applyFill="1" applyAlignment="1">
      <alignment vertical="center"/>
    </xf>
    <xf numFmtId="0" fontId="51" fillId="0" borderId="0" xfId="0" applyFont="1" applyFill="1" applyAlignment="1">
      <alignment vertical="center"/>
    </xf>
    <xf numFmtId="4" fontId="51" fillId="0" borderId="0" xfId="0" applyNumberFormat="1" applyFont="1" applyFill="1" applyAlignment="1">
      <alignment vertical="center"/>
    </xf>
    <xf numFmtId="4" fontId="50" fillId="0" borderId="0" xfId="0" applyNumberFormat="1" applyFont="1" applyFill="1" applyAlignment="1">
      <alignment vertical="center"/>
    </xf>
    <xf numFmtId="0" fontId="52" fillId="0" borderId="0" xfId="0" applyFont="1" applyFill="1" applyAlignment="1">
      <alignment horizontal="justify" vertical="center"/>
    </xf>
    <xf numFmtId="4" fontId="52" fillId="0" borderId="0" xfId="0" applyNumberFormat="1" applyFont="1" applyFill="1" applyAlignment="1">
      <alignment vertical="center"/>
    </xf>
    <xf numFmtId="0" fontId="52" fillId="0" borderId="0" xfId="0" applyFont="1" applyFill="1" applyAlignment="1">
      <alignment vertical="center"/>
    </xf>
    <xf numFmtId="0" fontId="52" fillId="35" borderId="0" xfId="0" applyFont="1" applyFill="1" applyBorder="1" applyAlignment="1">
      <alignment horizontal="left" vertical="center"/>
    </xf>
    <xf numFmtId="4" fontId="52" fillId="35" borderId="0" xfId="0" applyNumberFormat="1" applyFont="1" applyFill="1" applyBorder="1" applyAlignment="1">
      <alignment vertical="center"/>
    </xf>
    <xf numFmtId="0" fontId="53" fillId="0" borderId="0" xfId="0" applyFont="1" applyFill="1" applyBorder="1" applyAlignment="1">
      <alignment horizontal="left" vertical="center" wrapText="1"/>
    </xf>
    <xf numFmtId="4" fontId="53" fillId="0" borderId="0" xfId="0" applyNumberFormat="1" applyFont="1" applyFill="1" applyBorder="1" applyAlignment="1">
      <alignment horizontal="right" vertical="center" wrapText="1"/>
    </xf>
    <xf numFmtId="10" fontId="53" fillId="0" borderId="0" xfId="0" applyNumberFormat="1" applyFont="1" applyFill="1" applyBorder="1" applyAlignment="1">
      <alignment horizontal="right" vertical="center" wrapText="1"/>
    </xf>
    <xf numFmtId="0" fontId="53" fillId="0" borderId="0" xfId="0" applyFont="1" applyFill="1" applyAlignment="1">
      <alignment vertical="center"/>
    </xf>
    <xf numFmtId="4" fontId="53" fillId="0" borderId="0" xfId="0" applyNumberFormat="1" applyFont="1" applyFill="1" applyAlignment="1">
      <alignment vertical="center"/>
    </xf>
    <xf numFmtId="0" fontId="46" fillId="34" borderId="0" xfId="0" applyFont="1" applyFill="1"/>
    <xf numFmtId="0" fontId="49" fillId="35" borderId="0" xfId="0" applyFont="1" applyFill="1" applyAlignment="1">
      <alignment horizontal="center" vertical="center"/>
    </xf>
    <xf numFmtId="0" fontId="46" fillId="0" borderId="0" xfId="0" applyFont="1" applyFill="1" applyBorder="1" applyAlignment="1" applyProtection="1">
      <alignment horizontal="left" vertical="center" wrapText="1"/>
    </xf>
    <xf numFmtId="0" fontId="46" fillId="35" borderId="0" xfId="0" applyFont="1" applyFill="1" applyBorder="1" applyAlignment="1" applyProtection="1">
      <alignment horizontal="left" vertical="center" wrapText="1"/>
    </xf>
    <xf numFmtId="0" fontId="46" fillId="35" borderId="0" xfId="0" quotePrefix="1" applyFont="1" applyFill="1" applyBorder="1" applyAlignment="1" applyProtection="1">
      <alignment horizontal="justify" vertical="center" wrapText="1"/>
    </xf>
    <xf numFmtId="164" fontId="46" fillId="0" borderId="0" xfId="0" applyNumberFormat="1" applyFont="1" applyFill="1"/>
    <xf numFmtId="164" fontId="47" fillId="0" borderId="0" xfId="0" applyNumberFormat="1" applyFont="1" applyFill="1"/>
    <xf numFmtId="0" fontId="47" fillId="34" borderId="0" xfId="0" applyFont="1" applyFill="1"/>
    <xf numFmtId="0" fontId="49" fillId="34" borderId="0" xfId="0" applyFont="1" applyFill="1"/>
    <xf numFmtId="0" fontId="49" fillId="35" borderId="0" xfId="0" quotePrefix="1" applyFont="1" applyFill="1" applyBorder="1" applyAlignment="1" applyProtection="1">
      <alignment vertical="center" wrapText="1"/>
    </xf>
    <xf numFmtId="0" fontId="52" fillId="0" borderId="0" xfId="0" applyFont="1" applyFill="1"/>
    <xf numFmtId="164" fontId="52" fillId="0" borderId="0" xfId="0" applyNumberFormat="1" applyFont="1" applyFill="1"/>
    <xf numFmtId="0" fontId="52" fillId="34" borderId="0" xfId="0" applyFont="1" applyFill="1"/>
    <xf numFmtId="0" fontId="53" fillId="35" borderId="0" xfId="0" applyFont="1" applyFill="1" applyAlignment="1">
      <alignment horizontal="justify" vertical="center"/>
    </xf>
    <xf numFmtId="0" fontId="52" fillId="35" borderId="0" xfId="0" applyFont="1" applyFill="1" applyAlignment="1">
      <alignment vertical="center"/>
    </xf>
    <xf numFmtId="164" fontId="52" fillId="35" borderId="0" xfId="0" applyNumberFormat="1" applyFont="1" applyFill="1" applyAlignment="1">
      <alignment vertical="center"/>
    </xf>
    <xf numFmtId="0" fontId="53" fillId="0" borderId="10" xfId="0" applyFont="1" applyFill="1" applyBorder="1" applyAlignment="1">
      <alignment horizontal="center" vertical="center" wrapText="1"/>
    </xf>
    <xf numFmtId="164" fontId="53" fillId="0" borderId="10" xfId="0" applyNumberFormat="1" applyFont="1" applyFill="1" applyBorder="1" applyAlignment="1">
      <alignment horizontal="center" vertical="center" wrapText="1"/>
    </xf>
    <xf numFmtId="10" fontId="53" fillId="0" borderId="10" xfId="0" applyNumberFormat="1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justify" vertical="center" wrapText="1"/>
    </xf>
    <xf numFmtId="4" fontId="52" fillId="0" borderId="10" xfId="0" applyNumberFormat="1" applyFont="1" applyFill="1" applyBorder="1" applyAlignment="1">
      <alignment horizontal="right" vertical="center"/>
    </xf>
    <xf numFmtId="0" fontId="53" fillId="0" borderId="10" xfId="0" applyFont="1" applyFill="1" applyBorder="1" applyAlignment="1">
      <alignment horizontal="justify" vertical="center" wrapText="1"/>
    </xf>
    <xf numFmtId="4" fontId="53" fillId="0" borderId="10" xfId="0" applyNumberFormat="1" applyFont="1" applyFill="1" applyBorder="1" applyAlignment="1">
      <alignment horizontal="right" vertical="center" wrapText="1"/>
    </xf>
    <xf numFmtId="0" fontId="52" fillId="0" borderId="10" xfId="0" quotePrefix="1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3" fillId="0" borderId="0" xfId="0" applyFont="1" applyFill="1" applyAlignment="1">
      <alignment horizontal="justify" vertical="center"/>
    </xf>
    <xf numFmtId="0" fontId="52" fillId="0" borderId="10" xfId="0" applyFont="1" applyFill="1" applyBorder="1" applyAlignment="1">
      <alignment horizontal="left" vertical="center" wrapText="1"/>
    </xf>
    <xf numFmtId="4" fontId="52" fillId="0" borderId="10" xfId="0" applyNumberFormat="1" applyFont="1" applyFill="1" applyBorder="1" applyAlignment="1">
      <alignment horizontal="right" vertical="center" wrapText="1"/>
    </xf>
    <xf numFmtId="0" fontId="53" fillId="0" borderId="0" xfId="0" applyFont="1" applyFill="1" applyAlignment="1">
      <alignment horizontal="left" vertical="center" wrapText="1"/>
    </xf>
    <xf numFmtId="4" fontId="52" fillId="0" borderId="0" xfId="0" applyNumberFormat="1" applyFont="1" applyFill="1"/>
    <xf numFmtId="4" fontId="46" fillId="34" borderId="0" xfId="0" applyNumberFormat="1" applyFont="1" applyFill="1"/>
    <xf numFmtId="4" fontId="52" fillId="0" borderId="0" xfId="0" applyNumberFormat="1" applyFont="1" applyFill="1" applyAlignment="1">
      <alignment horizontal="right" vertical="center"/>
    </xf>
    <xf numFmtId="4" fontId="52" fillId="35" borderId="0" xfId="0" applyNumberFormat="1" applyFont="1" applyFill="1" applyBorder="1" applyAlignment="1">
      <alignment horizontal="right" vertical="center"/>
    </xf>
    <xf numFmtId="4" fontId="53" fillId="0" borderId="0" xfId="0" applyNumberFormat="1" applyFont="1" applyFill="1" applyAlignment="1">
      <alignment horizontal="right" vertical="center" wrapText="1"/>
    </xf>
    <xf numFmtId="4" fontId="53" fillId="0" borderId="0" xfId="0" applyNumberFormat="1" applyFont="1" applyFill="1" applyAlignment="1">
      <alignment horizontal="right" vertical="center"/>
    </xf>
    <xf numFmtId="0" fontId="49" fillId="67" borderId="0" xfId="0" applyFont="1" applyFill="1" applyBorder="1" applyAlignment="1" applyProtection="1">
      <alignment horizontal="center" vertical="center" wrapText="1"/>
    </xf>
    <xf numFmtId="0" fontId="49" fillId="35" borderId="0" xfId="0" applyFont="1" applyFill="1" applyBorder="1" applyAlignment="1" applyProtection="1">
      <alignment horizontal="center" vertical="center" wrapText="1"/>
    </xf>
    <xf numFmtId="0" fontId="49" fillId="35" borderId="0" xfId="0" quotePrefix="1" applyFont="1" applyFill="1" applyBorder="1" applyAlignment="1" applyProtection="1">
      <alignment horizontal="center" vertical="center" wrapText="1"/>
    </xf>
    <xf numFmtId="0" fontId="49" fillId="35" borderId="0" xfId="0" applyFont="1" applyFill="1" applyAlignment="1">
      <alignment horizontal="center" vertical="center"/>
    </xf>
    <xf numFmtId="0" fontId="46" fillId="35" borderId="0" xfId="0" applyFont="1" applyFill="1" applyBorder="1" applyAlignment="1" applyProtection="1">
      <alignment horizontal="justify" vertical="center" wrapText="1"/>
    </xf>
    <xf numFmtId="0" fontId="46" fillId="35" borderId="0" xfId="0" quotePrefix="1" applyFont="1" applyFill="1" applyBorder="1" applyAlignment="1" applyProtection="1">
      <alignment horizontal="justify" vertical="center" wrapText="1"/>
    </xf>
    <xf numFmtId="0" fontId="46" fillId="35" borderId="0" xfId="0" applyFont="1" applyFill="1" applyBorder="1" applyAlignment="1" applyProtection="1">
      <alignment horizontal="left" vertical="center" wrapText="1"/>
    </xf>
    <xf numFmtId="0" fontId="46" fillId="0" borderId="0" xfId="0" applyFont="1" applyFill="1" applyBorder="1" applyAlignment="1" applyProtection="1">
      <alignment horizontal="justify" vertical="center" wrapText="1"/>
    </xf>
    <xf numFmtId="0" fontId="46" fillId="0" borderId="0" xfId="0" applyFont="1" applyFill="1" applyAlignment="1">
      <alignment horizontal="justify" vertical="center" wrapText="1"/>
    </xf>
    <xf numFmtId="0" fontId="54" fillId="0" borderId="0" xfId="0" applyFont="1" applyFill="1" applyAlignment="1">
      <alignment horizontal="center" vertical="center" wrapText="1"/>
    </xf>
    <xf numFmtId="0" fontId="49" fillId="35" borderId="0" xfId="0" applyFont="1" applyFill="1" applyAlignment="1">
      <alignment horizontal="center"/>
    </xf>
    <xf numFmtId="0" fontId="46" fillId="35" borderId="0" xfId="0" applyFont="1" applyFill="1" applyAlignment="1">
      <alignment horizontal="left" vertical="center" wrapText="1"/>
    </xf>
    <xf numFmtId="0" fontId="53" fillId="0" borderId="0" xfId="0" applyFont="1" applyFill="1" applyAlignment="1">
      <alignment horizontal="left" vertical="center" wrapText="1"/>
    </xf>
    <xf numFmtId="0" fontId="53" fillId="68" borderId="10" xfId="0" applyFont="1" applyFill="1" applyBorder="1" applyAlignment="1">
      <alignment horizontal="justify" vertical="center" wrapText="1"/>
    </xf>
    <xf numFmtId="4" fontId="53" fillId="68" borderId="10" xfId="0" applyNumberFormat="1" applyFont="1" applyFill="1" applyBorder="1" applyAlignment="1">
      <alignment horizontal="right" vertical="center" wrapText="1"/>
    </xf>
    <xf numFmtId="4" fontId="53" fillId="68" borderId="10" xfId="0" applyNumberFormat="1" applyFont="1" applyFill="1" applyBorder="1" applyAlignment="1">
      <alignment horizontal="right" vertical="center"/>
    </xf>
    <xf numFmtId="0" fontId="53" fillId="68" borderId="10" xfId="0" applyFont="1" applyFill="1" applyBorder="1" applyAlignment="1">
      <alignment horizontal="left" vertical="center" wrapText="1"/>
    </xf>
    <xf numFmtId="4" fontId="52" fillId="68" borderId="10" xfId="0" applyNumberFormat="1" applyFont="1" applyFill="1" applyBorder="1" applyAlignment="1">
      <alignment horizontal="right" vertical="center"/>
    </xf>
    <xf numFmtId="0" fontId="52" fillId="68" borderId="10" xfId="0" applyFont="1" applyFill="1" applyBorder="1" applyAlignment="1">
      <alignment horizontal="left" vertical="center" wrapText="1"/>
    </xf>
    <xf numFmtId="4" fontId="52" fillId="68" borderId="10" xfId="0" applyNumberFormat="1" applyFont="1" applyFill="1" applyBorder="1" applyAlignment="1">
      <alignment horizontal="right" vertical="center" wrapText="1"/>
    </xf>
  </cellXfs>
  <cellStyles count="133">
    <cellStyle name="20% - Accent1" xfId="1"/>
    <cellStyle name="20% - Accent1 2" xfId="95"/>
    <cellStyle name="20% - Accent1 3" xfId="121"/>
    <cellStyle name="20% - Accent2" xfId="2"/>
    <cellStyle name="20% - Accent2 2" xfId="99"/>
    <cellStyle name="20% - Accent2 3" xfId="123"/>
    <cellStyle name="20% - Accent3" xfId="3"/>
    <cellStyle name="20% - Accent3 2" xfId="103"/>
    <cellStyle name="20% - Accent3 3" xfId="125"/>
    <cellStyle name="20% - Accent4" xfId="4"/>
    <cellStyle name="20% - Accent4 2" xfId="107"/>
    <cellStyle name="20% - Accent4 3" xfId="127"/>
    <cellStyle name="20% - Accent5" xfId="5"/>
    <cellStyle name="20% - Accent5 2" xfId="111"/>
    <cellStyle name="20% - Accent5 3" xfId="129"/>
    <cellStyle name="20% - Accent6" xfId="6"/>
    <cellStyle name="20% - Accent6 2" xfId="115"/>
    <cellStyle name="20% - Accent6 3" xfId="131"/>
    <cellStyle name="40% - Accent1" xfId="7"/>
    <cellStyle name="40% - Accent1 2" xfId="96"/>
    <cellStyle name="40% - Accent1 3" xfId="122"/>
    <cellStyle name="40% - Accent2" xfId="8"/>
    <cellStyle name="40% - Accent2 2" xfId="100"/>
    <cellStyle name="40% - Accent2 3" xfId="124"/>
    <cellStyle name="40% - Accent3" xfId="9"/>
    <cellStyle name="40% - Accent3 2" xfId="104"/>
    <cellStyle name="40% - Accent3 3" xfId="126"/>
    <cellStyle name="40% - Accent4" xfId="10"/>
    <cellStyle name="40% - Accent4 2" xfId="108"/>
    <cellStyle name="40% - Accent4 3" xfId="128"/>
    <cellStyle name="40% - Accent5" xfId="11"/>
    <cellStyle name="40% - Accent5 2" xfId="112"/>
    <cellStyle name="40% - Accent5 3" xfId="130"/>
    <cellStyle name="40% - Accent6" xfId="12"/>
    <cellStyle name="40% - Accent6 2" xfId="116"/>
    <cellStyle name="40% - Accent6 3" xfId="132"/>
    <cellStyle name="60% - Accent1" xfId="13"/>
    <cellStyle name="60% - Accent1 2" xfId="97"/>
    <cellStyle name="60% - Accent2" xfId="14"/>
    <cellStyle name="60% - Accent2 2" xfId="101"/>
    <cellStyle name="60% - Accent3" xfId="15"/>
    <cellStyle name="60% - Accent3 2" xfId="105"/>
    <cellStyle name="60% - Accent4" xfId="16"/>
    <cellStyle name="60% - Accent4 2" xfId="109"/>
    <cellStyle name="60% - Accent5" xfId="17"/>
    <cellStyle name="60% - Accent5 2" xfId="113"/>
    <cellStyle name="60% - Accent6" xfId="18"/>
    <cellStyle name="60% - Accent6 2" xfId="117"/>
    <cellStyle name="Accent1" xfId="19"/>
    <cellStyle name="Accent1 2" xfId="94"/>
    <cellStyle name="Accent2" xfId="20"/>
    <cellStyle name="Accent2 2" xfId="98"/>
    <cellStyle name="Accent3" xfId="21"/>
    <cellStyle name="Accent3 2" xfId="102"/>
    <cellStyle name="Accent4" xfId="22"/>
    <cellStyle name="Accent4 2" xfId="106"/>
    <cellStyle name="Accent5" xfId="23"/>
    <cellStyle name="Accent5 2" xfId="110"/>
    <cellStyle name="Accent6" xfId="24"/>
    <cellStyle name="Accent6 2" xfId="114"/>
    <cellStyle name="Bad" xfId="25"/>
    <cellStyle name="Bad 2" xfId="84"/>
    <cellStyle name="Calculation" xfId="26"/>
    <cellStyle name="Calculation 2" xfId="87"/>
    <cellStyle name="Check Cell" xfId="27"/>
    <cellStyle name="Check Cell 2" xfId="89"/>
    <cellStyle name="Explanatory Text" xfId="28"/>
    <cellStyle name="Explanatory Text 2" xfId="92"/>
    <cellStyle name="Good" xfId="76" builtinId="26" customBuiltin="1"/>
    <cellStyle name="Heading 1" xfId="29"/>
    <cellStyle name="Heading 1 2" xfId="80"/>
    <cellStyle name="Heading 2" xfId="30"/>
    <cellStyle name="Heading 2 2" xfId="81"/>
    <cellStyle name="Heading 3" xfId="31"/>
    <cellStyle name="Heading 3 2" xfId="82"/>
    <cellStyle name="Heading 4" xfId="32"/>
    <cellStyle name="Heading 4 2" xfId="83"/>
    <cellStyle name="Input" xfId="33"/>
    <cellStyle name="Input 2" xfId="86"/>
    <cellStyle name="Linked Cell" xfId="34"/>
    <cellStyle name="Linked Cell 2" xfId="88"/>
    <cellStyle name="Neutral" xfId="35"/>
    <cellStyle name="Neutral 2" xfId="85"/>
    <cellStyle name="Normal" xfId="0" builtinId="0"/>
    <cellStyle name="Normal 2" xfId="79"/>
    <cellStyle name="Normal 3" xfId="90"/>
    <cellStyle name="Normal 4" xfId="118"/>
    <cellStyle name="Note 2" xfId="91"/>
    <cellStyle name="Note 3" xfId="120"/>
    <cellStyle name="Output" xfId="77" builtinId="21" customBuiltin="1"/>
    <cellStyle name="SAPBEXaggData" xfId="36"/>
    <cellStyle name="SAPBEXaggDataEmph" xfId="37"/>
    <cellStyle name="SAPBEXaggItem" xfId="38"/>
    <cellStyle name="SAPBEXaggItemX" xfId="39"/>
    <cellStyle name="SAPBEXchaText" xfId="40"/>
    <cellStyle name="SAPBEXexcBad7" xfId="41"/>
    <cellStyle name="SAPBEXexcBad8" xfId="42"/>
    <cellStyle name="SAPBEXexcBad9" xfId="43"/>
    <cellStyle name="SAPBEXexcCritical4" xfId="44"/>
    <cellStyle name="SAPBEXexcCritical5" xfId="45"/>
    <cellStyle name="SAPBEXexcCritical6" xfId="46"/>
    <cellStyle name="SAPBEXexcGood1" xfId="47"/>
    <cellStyle name="SAPBEXexcGood2" xfId="48"/>
    <cellStyle name="SAPBEXexcGood3" xfId="49"/>
    <cellStyle name="SAPBEXfilterDrill" xfId="50"/>
    <cellStyle name="SAPBEXfilterItem" xfId="51"/>
    <cellStyle name="SAPBEXfilterText" xfId="52"/>
    <cellStyle name="SAPBEXformats" xfId="53"/>
    <cellStyle name="SAPBEXheaderItem" xfId="54"/>
    <cellStyle name="SAPBEXheaderText" xfId="55"/>
    <cellStyle name="SAPBEXHLevel0" xfId="56"/>
    <cellStyle name="SAPBEXHLevel0X" xfId="57"/>
    <cellStyle name="SAPBEXHLevel1" xfId="58"/>
    <cellStyle name="SAPBEXHLevel1X" xfId="59"/>
    <cellStyle name="SAPBEXHLevel2" xfId="60"/>
    <cellStyle name="SAPBEXHLevel2X" xfId="61"/>
    <cellStyle name="SAPBEXHLevel3" xfId="62"/>
    <cellStyle name="SAPBEXHLevel3X" xfId="63"/>
    <cellStyle name="SAPBEXresData" xfId="64"/>
    <cellStyle name="SAPBEXresDataEmph" xfId="65"/>
    <cellStyle name="SAPBEXresItem" xfId="66"/>
    <cellStyle name="SAPBEXresItemX" xfId="67"/>
    <cellStyle name="SAPBEXstdData" xfId="68"/>
    <cellStyle name="SAPBEXstdDataEmph" xfId="69"/>
    <cellStyle name="SAPBEXstdItem" xfId="70"/>
    <cellStyle name="SAPBEXstdItemX" xfId="71"/>
    <cellStyle name="SAPBEXtitle" xfId="72"/>
    <cellStyle name="SAPBEXundefined" xfId="73"/>
    <cellStyle name="Title" xfId="75" builtinId="15" customBuiltin="1"/>
    <cellStyle name="Title 2" xfId="119"/>
    <cellStyle name="Total" xfId="74"/>
    <cellStyle name="Total 2" xfId="93"/>
    <cellStyle name="Warning Text" xfId="7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5"/>
    <pageSetUpPr fitToPage="1"/>
  </sheetPr>
  <dimension ref="A1:J69"/>
  <sheetViews>
    <sheetView tabSelected="1" view="pageBreakPreview" topLeftCell="A4" zoomScale="80" zoomScaleNormal="100" zoomScaleSheetLayoutView="80" workbookViewId="0">
      <selection activeCell="H21" sqref="H21"/>
    </sheetView>
  </sheetViews>
  <sheetFormatPr defaultColWidth="9.140625" defaultRowHeight="15" x14ac:dyDescent="0.25"/>
  <cols>
    <col min="1" max="1" width="51.5703125" style="38" customWidth="1"/>
    <col min="2" max="5" width="17.7109375" style="36" customWidth="1"/>
    <col min="6" max="7" width="16.28515625" style="37" customWidth="1"/>
    <col min="8" max="8" width="21.28515625" style="38" customWidth="1"/>
    <col min="9" max="9" width="18.140625" style="38" customWidth="1"/>
    <col min="10" max="10" width="11.28515625" style="38" bestFit="1" customWidth="1"/>
    <col min="11" max="16384" width="9.140625" style="38"/>
  </cols>
  <sheetData>
    <row r="1" spans="1:8" s="1" customFormat="1" ht="41.25" customHeight="1" x14ac:dyDescent="0.2">
      <c r="A1" s="69" t="s">
        <v>35</v>
      </c>
      <c r="B1" s="69"/>
      <c r="C1" s="69"/>
      <c r="D1" s="69"/>
      <c r="E1" s="69"/>
      <c r="F1" s="69"/>
      <c r="G1" s="69"/>
    </row>
    <row r="2" spans="1:8" s="4" customFormat="1" ht="13.9" customHeight="1" x14ac:dyDescent="0.3">
      <c r="A2" s="2"/>
      <c r="B2" s="2"/>
      <c r="C2" s="2"/>
      <c r="D2" s="2"/>
      <c r="E2" s="2"/>
      <c r="F2" s="3"/>
      <c r="G2" s="3"/>
    </row>
    <row r="3" spans="1:8" s="4" customFormat="1" ht="48.75" customHeight="1" x14ac:dyDescent="0.3">
      <c r="A3" s="70" t="s">
        <v>26</v>
      </c>
      <c r="B3" s="70"/>
      <c r="C3" s="70"/>
      <c r="D3" s="70"/>
      <c r="E3" s="70"/>
      <c r="F3" s="70"/>
      <c r="G3" s="70"/>
    </row>
    <row r="4" spans="1:8" s="4" customFormat="1" ht="13.15" customHeight="1" x14ac:dyDescent="0.3">
      <c r="A4" s="5"/>
      <c r="B4" s="5"/>
      <c r="C4" s="5"/>
      <c r="D4" s="5"/>
      <c r="E4" s="5"/>
      <c r="F4" s="3"/>
      <c r="G4" s="3"/>
    </row>
    <row r="5" spans="1:8" s="9" customFormat="1" ht="15.75" x14ac:dyDescent="0.25">
      <c r="A5" s="6" t="s">
        <v>0</v>
      </c>
      <c r="B5" s="7"/>
      <c r="C5" s="7"/>
      <c r="D5" s="7"/>
      <c r="E5" s="7"/>
      <c r="F5" s="8"/>
      <c r="G5" s="8"/>
    </row>
    <row r="6" spans="1:8" s="9" customFormat="1" ht="15.75" x14ac:dyDescent="0.25">
      <c r="A6" s="71" t="s">
        <v>1</v>
      </c>
      <c r="B6" s="71"/>
      <c r="C6" s="71"/>
      <c r="D6" s="71"/>
      <c r="E6" s="71"/>
      <c r="F6" s="71"/>
      <c r="G6" s="71"/>
    </row>
    <row r="7" spans="1:8" s="9" customFormat="1" ht="10.9" customHeight="1" x14ac:dyDescent="0.25">
      <c r="A7" s="10"/>
      <c r="B7" s="7"/>
      <c r="C7" s="7"/>
      <c r="D7" s="7"/>
      <c r="E7" s="7"/>
      <c r="F7" s="8"/>
      <c r="G7" s="8"/>
    </row>
    <row r="8" spans="1:8" s="9" customFormat="1" ht="15.75" x14ac:dyDescent="0.25">
      <c r="A8" s="72" t="s">
        <v>27</v>
      </c>
      <c r="B8" s="72"/>
      <c r="C8" s="72"/>
      <c r="D8" s="72"/>
      <c r="E8" s="72"/>
      <c r="F8" s="72"/>
      <c r="G8" s="72"/>
    </row>
    <row r="9" spans="1:8" s="9" customFormat="1" ht="12" customHeight="1" x14ac:dyDescent="0.25">
      <c r="A9" s="10"/>
      <c r="B9" s="7"/>
      <c r="C9" s="7"/>
      <c r="D9" s="7"/>
      <c r="E9" s="7"/>
      <c r="F9" s="8"/>
      <c r="G9" s="8"/>
    </row>
    <row r="10" spans="1:8" s="11" customFormat="1" ht="15.75" x14ac:dyDescent="0.2">
      <c r="A10" s="39" t="s">
        <v>36</v>
      </c>
      <c r="B10" s="40"/>
      <c r="C10" s="40"/>
      <c r="D10" s="40"/>
      <c r="E10" s="40"/>
      <c r="F10" s="41"/>
      <c r="G10" s="41"/>
    </row>
    <row r="11" spans="1:8" s="12" customFormat="1" ht="45" x14ac:dyDescent="0.2">
      <c r="A11" s="42" t="s">
        <v>2</v>
      </c>
      <c r="B11" s="42" t="s">
        <v>25</v>
      </c>
      <c r="C11" s="42" t="s">
        <v>28</v>
      </c>
      <c r="D11" s="42" t="s">
        <v>29</v>
      </c>
      <c r="E11" s="42" t="s">
        <v>30</v>
      </c>
      <c r="F11" s="43" t="s">
        <v>31</v>
      </c>
      <c r="G11" s="44" t="s">
        <v>32</v>
      </c>
    </row>
    <row r="12" spans="1:8" s="13" customFormat="1" ht="21" customHeight="1" x14ac:dyDescent="0.2">
      <c r="A12" s="45" t="s">
        <v>3</v>
      </c>
      <c r="B12" s="46">
        <v>225958473.03</v>
      </c>
      <c r="C12" s="46">
        <v>280074999.81</v>
      </c>
      <c r="D12" s="46">
        <v>280074999.81</v>
      </c>
      <c r="E12" s="46">
        <v>283593733.82999998</v>
      </c>
      <c r="F12" s="46">
        <f>E12/B12*100</f>
        <v>125.5070146417337</v>
      </c>
      <c r="G12" s="46">
        <f>E12/D12*100</f>
        <v>101.25635419883497</v>
      </c>
      <c r="H12" s="14"/>
    </row>
    <row r="13" spans="1:8" s="13" customFormat="1" ht="21" customHeight="1" x14ac:dyDescent="0.2">
      <c r="A13" s="45" t="s">
        <v>4</v>
      </c>
      <c r="B13" s="46">
        <v>439981.17</v>
      </c>
      <c r="C13" s="46">
        <v>725977.38</v>
      </c>
      <c r="D13" s="46">
        <v>725977.38</v>
      </c>
      <c r="E13" s="46">
        <v>2059488.82</v>
      </c>
      <c r="F13" s="46">
        <f t="shared" ref="F13:F17" si="0">E13/B13*100</f>
        <v>468.08567284822669</v>
      </c>
      <c r="G13" s="46">
        <f t="shared" ref="G13:G17" si="1">E13/D13*100</f>
        <v>283.68498478561412</v>
      </c>
      <c r="H13" s="14"/>
    </row>
    <row r="14" spans="1:8" s="12" customFormat="1" ht="21" customHeight="1" x14ac:dyDescent="0.2">
      <c r="A14" s="47" t="s">
        <v>5</v>
      </c>
      <c r="B14" s="48">
        <f>SUM(B12:B13)</f>
        <v>226398454.19999999</v>
      </c>
      <c r="C14" s="48">
        <f>SUM(C12:C13)</f>
        <v>280800977.19</v>
      </c>
      <c r="D14" s="48">
        <f>SUM(D12:D13)</f>
        <v>280800977.19</v>
      </c>
      <c r="E14" s="48">
        <f>SUM(E12:E13)</f>
        <v>285653222.64999998</v>
      </c>
      <c r="F14" s="46">
        <f t="shared" si="0"/>
        <v>126.17277960637242</v>
      </c>
      <c r="G14" s="46">
        <f t="shared" si="1"/>
        <v>101.72800162896753</v>
      </c>
      <c r="H14" s="14"/>
    </row>
    <row r="15" spans="1:8" s="13" customFormat="1" ht="21" customHeight="1" x14ac:dyDescent="0.2">
      <c r="A15" s="45" t="s">
        <v>6</v>
      </c>
      <c r="B15" s="46">
        <v>214252621.41999999</v>
      </c>
      <c r="C15" s="46">
        <v>264475109.05000001</v>
      </c>
      <c r="D15" s="46">
        <v>264716638.63</v>
      </c>
      <c r="E15" s="46">
        <v>257576215.41999999</v>
      </c>
      <c r="F15" s="46">
        <f t="shared" si="0"/>
        <v>120.22079996635031</v>
      </c>
      <c r="G15" s="46">
        <f t="shared" si="1"/>
        <v>97.302616395042577</v>
      </c>
      <c r="H15" s="14"/>
    </row>
    <row r="16" spans="1:8" s="13" customFormat="1" ht="21" customHeight="1" x14ac:dyDescent="0.2">
      <c r="A16" s="49" t="s">
        <v>7</v>
      </c>
      <c r="B16" s="46">
        <v>17534580.109999999</v>
      </c>
      <c r="C16" s="46">
        <v>26689509.469999999</v>
      </c>
      <c r="D16" s="46">
        <v>26447979.890000001</v>
      </c>
      <c r="E16" s="46">
        <v>11677002.439999999</v>
      </c>
      <c r="F16" s="46">
        <f t="shared" si="0"/>
        <v>66.59413779369936</v>
      </c>
      <c r="G16" s="46">
        <f t="shared" si="1"/>
        <v>44.150829245053544</v>
      </c>
      <c r="H16" s="14"/>
    </row>
    <row r="17" spans="1:10" s="12" customFormat="1" ht="21" customHeight="1" x14ac:dyDescent="0.2">
      <c r="A17" s="50" t="s">
        <v>8</v>
      </c>
      <c r="B17" s="48">
        <f>SUM(B15:B16)</f>
        <v>231787201.52999997</v>
      </c>
      <c r="C17" s="48">
        <f>SUM(C15:C16)</f>
        <v>291164618.51999998</v>
      </c>
      <c r="D17" s="48">
        <f>SUM(D15:D16)</f>
        <v>291164618.51999998</v>
      </c>
      <c r="E17" s="48">
        <f>SUM(E15:E16)</f>
        <v>269253217.86000001</v>
      </c>
      <c r="F17" s="46">
        <f t="shared" si="0"/>
        <v>116.16397112640011</v>
      </c>
      <c r="G17" s="46">
        <f t="shared" si="1"/>
        <v>92.47456618480075</v>
      </c>
      <c r="H17" s="14"/>
    </row>
    <row r="18" spans="1:10" s="12" customFormat="1" ht="21" customHeight="1" x14ac:dyDescent="0.2">
      <c r="A18" s="74" t="s">
        <v>9</v>
      </c>
      <c r="B18" s="75">
        <f>B14-B17</f>
        <v>-5388747.3299999833</v>
      </c>
      <c r="C18" s="75">
        <f>C14-C17</f>
        <v>-10363641.329999983</v>
      </c>
      <c r="D18" s="75">
        <f>D14-D17</f>
        <v>-10363641.329999983</v>
      </c>
      <c r="E18" s="75">
        <f>E14-E17</f>
        <v>16400004.789999962</v>
      </c>
      <c r="F18" s="76" t="s">
        <v>10</v>
      </c>
      <c r="G18" s="76" t="s">
        <v>10</v>
      </c>
      <c r="H18" s="14"/>
    </row>
    <row r="19" spans="1:10" s="18" customFormat="1" x14ac:dyDescent="0.2">
      <c r="A19" s="16"/>
      <c r="B19" s="17"/>
      <c r="C19" s="17"/>
      <c r="D19" s="17"/>
      <c r="E19" s="17"/>
      <c r="F19" s="57"/>
      <c r="G19" s="57"/>
      <c r="H19" s="14"/>
    </row>
    <row r="20" spans="1:10" s="11" customFormat="1" ht="15.75" x14ac:dyDescent="0.2">
      <c r="A20" s="51" t="s">
        <v>37</v>
      </c>
      <c r="B20" s="17"/>
      <c r="C20" s="17"/>
      <c r="D20" s="17"/>
      <c r="E20" s="17"/>
      <c r="F20" s="57"/>
      <c r="G20" s="57"/>
      <c r="H20" s="14"/>
    </row>
    <row r="21" spans="1:10" s="13" customFormat="1" ht="21" customHeight="1" x14ac:dyDescent="0.2">
      <c r="A21" s="52" t="s">
        <v>11</v>
      </c>
      <c r="B21" s="53">
        <v>3532605.59</v>
      </c>
      <c r="C21" s="53">
        <v>2559645</v>
      </c>
      <c r="D21" s="53">
        <v>2559645</v>
      </c>
      <c r="E21" s="53">
        <v>2059621.8</v>
      </c>
      <c r="F21" s="46">
        <f t="shared" ref="F21:F22" si="2">E21/B21*100</f>
        <v>58.303191441193412</v>
      </c>
      <c r="G21" s="46">
        <f t="shared" ref="G21:G22" si="3">E21/D21*100</f>
        <v>80.465134813616729</v>
      </c>
      <c r="H21" s="14"/>
    </row>
    <row r="22" spans="1:10" s="13" customFormat="1" ht="23.25" customHeight="1" x14ac:dyDescent="0.2">
      <c r="A22" s="52" t="s">
        <v>12</v>
      </c>
      <c r="B22" s="53">
        <v>778254.47</v>
      </c>
      <c r="C22" s="53">
        <v>3825381.48</v>
      </c>
      <c r="D22" s="53">
        <v>3825381.48</v>
      </c>
      <c r="E22" s="53">
        <v>4102738.27</v>
      </c>
      <c r="F22" s="46">
        <f t="shared" si="2"/>
        <v>527.17182209053033</v>
      </c>
      <c r="G22" s="46">
        <f t="shared" si="3"/>
        <v>107.25043479846616</v>
      </c>
      <c r="H22" s="14"/>
    </row>
    <row r="23" spans="1:10" s="12" customFormat="1" ht="21" customHeight="1" x14ac:dyDescent="0.2">
      <c r="A23" s="77" t="s">
        <v>38</v>
      </c>
      <c r="B23" s="75">
        <f>B21-B22</f>
        <v>2754351.12</v>
      </c>
      <c r="C23" s="75">
        <f>C21-C22</f>
        <v>-1265736.48</v>
      </c>
      <c r="D23" s="75">
        <f>D21-D22</f>
        <v>-1265736.48</v>
      </c>
      <c r="E23" s="75">
        <f>E21-E22</f>
        <v>-2043116.47</v>
      </c>
      <c r="F23" s="75" t="s">
        <v>10</v>
      </c>
      <c r="G23" s="75">
        <f>E23/D23*100</f>
        <v>161.4172066842855</v>
      </c>
      <c r="H23" s="14"/>
    </row>
    <row r="24" spans="1:10" s="18" customFormat="1" ht="12" customHeight="1" x14ac:dyDescent="0.2">
      <c r="A24" s="19"/>
      <c r="B24" s="20"/>
      <c r="C24" s="20"/>
      <c r="D24" s="20"/>
      <c r="E24" s="20"/>
      <c r="F24" s="58"/>
      <c r="G24" s="58"/>
    </row>
    <row r="25" spans="1:10" s="11" customFormat="1" ht="15.75" x14ac:dyDescent="0.2">
      <c r="A25" s="73" t="s">
        <v>39</v>
      </c>
      <c r="B25" s="73"/>
      <c r="C25" s="73"/>
      <c r="D25" s="73"/>
      <c r="E25" s="54"/>
      <c r="F25" s="59"/>
      <c r="G25" s="59"/>
    </row>
    <row r="26" spans="1:10" s="13" customFormat="1" ht="24" customHeight="1" x14ac:dyDescent="0.2">
      <c r="A26" s="79" t="s">
        <v>40</v>
      </c>
      <c r="B26" s="80">
        <v>7298780.0899999999</v>
      </c>
      <c r="C26" s="80">
        <v>10516131.019999992</v>
      </c>
      <c r="D26" s="80">
        <v>10516131.019999992</v>
      </c>
      <c r="E26" s="80">
        <v>10516131.019999992</v>
      </c>
      <c r="F26" s="78">
        <f t="shared" ref="F26:F29" si="4">E26/B26*100</f>
        <v>144.08066677345244</v>
      </c>
      <c r="G26" s="78">
        <f t="shared" ref="G26:G29" si="5">E26/D26*100</f>
        <v>100</v>
      </c>
      <c r="H26" s="14"/>
    </row>
    <row r="27" spans="1:10" s="13" customFormat="1" ht="24" customHeight="1" x14ac:dyDescent="0.2">
      <c r="A27" s="79" t="s">
        <v>41</v>
      </c>
      <c r="B27" s="80">
        <v>107932.45</v>
      </c>
      <c r="C27" s="80">
        <v>136544.22</v>
      </c>
      <c r="D27" s="80">
        <v>136544.22</v>
      </c>
      <c r="E27" s="80">
        <v>136544.22</v>
      </c>
      <c r="F27" s="78">
        <f t="shared" si="4"/>
        <v>126.50896000229774</v>
      </c>
      <c r="G27" s="78">
        <f t="shared" si="5"/>
        <v>100</v>
      </c>
      <c r="H27" s="14"/>
    </row>
    <row r="28" spans="1:10" s="13" customFormat="1" ht="30" x14ac:dyDescent="0.2">
      <c r="A28" s="79" t="s">
        <v>42</v>
      </c>
      <c r="B28" s="80">
        <v>11711425.43</v>
      </c>
      <c r="C28" s="80">
        <v>9053978.1499999985</v>
      </c>
      <c r="D28" s="80">
        <v>9053978.1499999985</v>
      </c>
      <c r="E28" s="80">
        <v>9053978.1499999985</v>
      </c>
      <c r="F28" s="78">
        <f t="shared" si="4"/>
        <v>77.308933947590347</v>
      </c>
      <c r="G28" s="78">
        <f t="shared" si="5"/>
        <v>100</v>
      </c>
      <c r="H28" s="14"/>
      <c r="J28" s="14"/>
    </row>
    <row r="29" spans="1:10" s="13" customFormat="1" ht="30" x14ac:dyDescent="0.2">
      <c r="A29" s="79" t="s">
        <v>43</v>
      </c>
      <c r="B29" s="80">
        <v>2181826.84</v>
      </c>
      <c r="C29" s="80">
        <v>7804187.1400000015</v>
      </c>
      <c r="D29" s="80">
        <v>7804187.1400000015</v>
      </c>
      <c r="E29" s="80">
        <v>7804187.1400000015</v>
      </c>
      <c r="F29" s="78">
        <f t="shared" si="4"/>
        <v>357.69049114823434</v>
      </c>
      <c r="G29" s="78">
        <f t="shared" si="5"/>
        <v>100</v>
      </c>
      <c r="H29" s="14"/>
      <c r="I29" s="14"/>
      <c r="J29" s="14"/>
    </row>
    <row r="30" spans="1:10" s="13" customFormat="1" ht="16.149999999999999" customHeight="1" x14ac:dyDescent="0.2">
      <c r="A30" s="51"/>
      <c r="B30" s="24"/>
      <c r="C30" s="24"/>
      <c r="D30" s="25"/>
      <c r="E30" s="25"/>
      <c r="F30" s="60"/>
      <c r="G30" s="60"/>
      <c r="H30" s="12"/>
    </row>
    <row r="31" spans="1:10" s="12" customFormat="1" ht="29.25" customHeight="1" x14ac:dyDescent="0.2">
      <c r="A31" s="77" t="s">
        <v>44</v>
      </c>
      <c r="B31" s="75">
        <f>B18+B23+B26-B27+B28-B29</f>
        <v>14086050.020000016</v>
      </c>
      <c r="C31" s="75">
        <f>C18+C23+C26-C27+C28-C29</f>
        <v>0</v>
      </c>
      <c r="D31" s="75">
        <f t="shared" ref="D31" si="6">D18+D23+D26-D27+D28-D29</f>
        <v>0</v>
      </c>
      <c r="E31" s="75">
        <f>E18+E23+E26-E27+E28-E29</f>
        <v>25986266.129999951</v>
      </c>
      <c r="F31" s="78">
        <f>E31/B31*100</f>
        <v>184.48227922734523</v>
      </c>
      <c r="G31" s="78" t="s">
        <v>10</v>
      </c>
      <c r="H31" s="15"/>
    </row>
    <row r="32" spans="1:10" s="12" customFormat="1" ht="27.75" customHeight="1" x14ac:dyDescent="0.2">
      <c r="A32" s="50" t="s">
        <v>15</v>
      </c>
      <c r="B32" s="48">
        <v>10180511.32</v>
      </c>
      <c r="C32" s="48">
        <v>0</v>
      </c>
      <c r="D32" s="48">
        <v>0</v>
      </c>
      <c r="E32" s="48">
        <v>19815058.859999992</v>
      </c>
      <c r="F32" s="46">
        <f t="shared" ref="F32:F33" si="7">E32/B32*100</f>
        <v>194.63716739917137</v>
      </c>
      <c r="G32" s="46" t="s">
        <v>10</v>
      </c>
      <c r="H32" s="15"/>
    </row>
    <row r="33" spans="1:9" s="12" customFormat="1" ht="27.75" customHeight="1" x14ac:dyDescent="0.2">
      <c r="A33" s="50" t="s">
        <v>16</v>
      </c>
      <c r="B33" s="48">
        <f>B31-B32</f>
        <v>3905538.700000016</v>
      </c>
      <c r="C33" s="48">
        <v>0</v>
      </c>
      <c r="D33" s="48">
        <v>0</v>
      </c>
      <c r="E33" s="48">
        <f>E31-E32</f>
        <v>6171207.2699999586</v>
      </c>
      <c r="F33" s="46">
        <f t="shared" si="7"/>
        <v>158.01167890104207</v>
      </c>
      <c r="G33" s="46" t="s">
        <v>10</v>
      </c>
      <c r="H33" s="15"/>
      <c r="I33" s="15"/>
    </row>
    <row r="34" spans="1:9" s="24" customFormat="1" x14ac:dyDescent="0.2">
      <c r="A34" s="21"/>
      <c r="B34" s="22"/>
      <c r="C34" s="22"/>
      <c r="D34" s="22"/>
      <c r="E34" s="22"/>
      <c r="F34" s="23"/>
      <c r="G34" s="23"/>
      <c r="I34" s="25"/>
    </row>
    <row r="35" spans="1:9" s="26" customFormat="1" ht="15.75" x14ac:dyDescent="0.25">
      <c r="A35" s="64" t="s">
        <v>13</v>
      </c>
      <c r="B35" s="64"/>
      <c r="C35" s="64"/>
      <c r="D35" s="64"/>
      <c r="E35" s="64"/>
      <c r="F35" s="64"/>
      <c r="G35" s="64"/>
      <c r="I35" s="56"/>
    </row>
    <row r="36" spans="1:9" s="26" customFormat="1" ht="9" customHeight="1" x14ac:dyDescent="0.25">
      <c r="A36" s="27"/>
      <c r="B36" s="27"/>
      <c r="C36" s="27"/>
      <c r="D36" s="27"/>
      <c r="E36" s="27"/>
      <c r="F36" s="27"/>
      <c r="G36" s="27"/>
    </row>
    <row r="37" spans="1:9" s="26" customFormat="1" ht="52.15" customHeight="1" x14ac:dyDescent="0.25">
      <c r="A37" s="68" t="s">
        <v>33</v>
      </c>
      <c r="B37" s="68"/>
      <c r="C37" s="68"/>
      <c r="D37" s="68"/>
      <c r="E37" s="68"/>
      <c r="F37" s="68"/>
      <c r="G37" s="68"/>
    </row>
    <row r="38" spans="1:9" s="26" customFormat="1" ht="7.5" customHeight="1" x14ac:dyDescent="0.25">
      <c r="A38" s="28"/>
      <c r="B38" s="28"/>
      <c r="C38" s="28"/>
      <c r="D38" s="28"/>
      <c r="E38" s="28"/>
      <c r="F38" s="28"/>
      <c r="G38" s="28"/>
    </row>
    <row r="39" spans="1:9" s="26" customFormat="1" ht="15.75" x14ac:dyDescent="0.25">
      <c r="A39" s="64" t="s">
        <v>14</v>
      </c>
      <c r="B39" s="64"/>
      <c r="C39" s="64"/>
      <c r="D39" s="64"/>
      <c r="E39" s="64"/>
      <c r="F39" s="64"/>
      <c r="G39" s="64"/>
    </row>
    <row r="40" spans="1:9" s="26" customFormat="1" ht="9" customHeight="1" x14ac:dyDescent="0.25">
      <c r="A40" s="27"/>
      <c r="B40" s="27"/>
      <c r="C40" s="27"/>
      <c r="D40" s="27"/>
      <c r="E40" s="27"/>
      <c r="F40" s="27"/>
      <c r="G40" s="27"/>
    </row>
    <row r="41" spans="1:9" s="26" customFormat="1" ht="66.75" customHeight="1" x14ac:dyDescent="0.25">
      <c r="A41" s="65" t="s">
        <v>34</v>
      </c>
      <c r="B41" s="66"/>
      <c r="C41" s="66"/>
      <c r="D41" s="66"/>
      <c r="E41" s="66"/>
      <c r="F41" s="66"/>
      <c r="G41" s="66"/>
    </row>
    <row r="42" spans="1:9" s="26" customFormat="1" ht="15.75" x14ac:dyDescent="0.25">
      <c r="A42" s="29"/>
      <c r="B42" s="30"/>
      <c r="C42" s="30"/>
      <c r="D42" s="30"/>
      <c r="E42" s="30"/>
      <c r="F42" s="30"/>
      <c r="G42" s="30"/>
    </row>
    <row r="43" spans="1:9" s="26" customFormat="1" ht="15.6" customHeight="1" x14ac:dyDescent="0.25">
      <c r="A43" s="64" t="s">
        <v>23</v>
      </c>
      <c r="B43" s="64"/>
      <c r="C43" s="64"/>
      <c r="D43" s="64"/>
      <c r="E43" s="64"/>
      <c r="F43" s="64"/>
      <c r="G43" s="64"/>
    </row>
    <row r="44" spans="1:9" s="26" customFormat="1" ht="9.75" customHeight="1" x14ac:dyDescent="0.25">
      <c r="A44" s="27"/>
      <c r="B44" s="27"/>
      <c r="C44" s="27"/>
      <c r="D44" s="27"/>
      <c r="E44" s="27"/>
      <c r="F44" s="27"/>
      <c r="G44" s="27"/>
    </row>
    <row r="45" spans="1:9" s="26" customFormat="1" ht="15.75" x14ac:dyDescent="0.25">
      <c r="A45" s="67" t="s">
        <v>24</v>
      </c>
      <c r="B45" s="66"/>
      <c r="C45" s="66"/>
      <c r="D45" s="66"/>
      <c r="E45" s="66"/>
      <c r="F45" s="66"/>
      <c r="G45" s="66"/>
    </row>
    <row r="46" spans="1:9" s="26" customFormat="1" ht="8.25" customHeight="1" x14ac:dyDescent="0.25">
      <c r="A46" s="7"/>
      <c r="B46" s="7"/>
      <c r="C46" s="7"/>
      <c r="D46" s="7"/>
      <c r="E46" s="7"/>
      <c r="F46" s="8"/>
      <c r="G46" s="8"/>
    </row>
    <row r="47" spans="1:9" s="26" customFormat="1" ht="15.75" x14ac:dyDescent="0.25">
      <c r="A47" s="9" t="s">
        <v>17</v>
      </c>
      <c r="B47" s="9"/>
      <c r="C47" s="9"/>
      <c r="D47" s="9"/>
      <c r="E47" s="9"/>
      <c r="F47" s="31"/>
      <c r="G47" s="31"/>
    </row>
    <row r="48" spans="1:9" s="26" customFormat="1" ht="15.75" x14ac:dyDescent="0.25">
      <c r="A48" s="9" t="s">
        <v>18</v>
      </c>
      <c r="B48" s="9"/>
      <c r="C48" s="9"/>
      <c r="D48" s="9"/>
      <c r="E48" s="9"/>
      <c r="F48" s="31"/>
      <c r="G48" s="31"/>
    </row>
    <row r="49" spans="1:8" s="26" customFormat="1" ht="15.75" x14ac:dyDescent="0.25">
      <c r="A49" s="9" t="s">
        <v>19</v>
      </c>
      <c r="B49" s="9"/>
      <c r="C49" s="9"/>
      <c r="D49" s="9"/>
      <c r="E49" s="9"/>
      <c r="F49" s="31"/>
      <c r="G49" s="31"/>
    </row>
    <row r="50" spans="1:8" s="33" customFormat="1" ht="8.25" customHeight="1" x14ac:dyDescent="0.3">
      <c r="A50" s="4"/>
      <c r="B50" s="4"/>
      <c r="C50" s="4"/>
      <c r="D50" s="4"/>
      <c r="E50" s="4"/>
      <c r="F50" s="32"/>
      <c r="G50" s="32"/>
    </row>
    <row r="51" spans="1:8" s="34" customFormat="1" ht="15.75" x14ac:dyDescent="0.25">
      <c r="A51" s="62" t="s">
        <v>20</v>
      </c>
      <c r="B51" s="63"/>
      <c r="C51" s="63"/>
      <c r="D51" s="63"/>
      <c r="E51" s="63"/>
      <c r="F51" s="63"/>
      <c r="G51" s="63"/>
    </row>
    <row r="52" spans="1:8" s="34" customFormat="1" ht="15.75" x14ac:dyDescent="0.25">
      <c r="A52" s="62" t="s">
        <v>21</v>
      </c>
      <c r="B52" s="63"/>
      <c r="C52" s="63"/>
      <c r="D52" s="63"/>
      <c r="E52" s="63"/>
      <c r="F52" s="63"/>
      <c r="G52" s="63"/>
    </row>
    <row r="53" spans="1:8" s="34" customFormat="1" ht="15.75" x14ac:dyDescent="0.25">
      <c r="A53" s="62" t="s">
        <v>22</v>
      </c>
      <c r="B53" s="63"/>
      <c r="C53" s="63"/>
      <c r="D53" s="63"/>
      <c r="E53" s="63"/>
      <c r="F53" s="63"/>
      <c r="G53" s="63"/>
    </row>
    <row r="54" spans="1:8" s="26" customFormat="1" ht="17.45" customHeight="1" x14ac:dyDescent="0.25">
      <c r="A54" s="61"/>
      <c r="B54" s="61"/>
      <c r="C54" s="61"/>
      <c r="D54" s="61"/>
      <c r="E54" s="61"/>
      <c r="F54" s="61"/>
      <c r="G54" s="61"/>
      <c r="H54" s="35"/>
    </row>
    <row r="55" spans="1:8" x14ac:dyDescent="0.25">
      <c r="A55" s="36"/>
    </row>
    <row r="56" spans="1:8" x14ac:dyDescent="0.25">
      <c r="A56" s="36"/>
    </row>
    <row r="57" spans="1:8" x14ac:dyDescent="0.25">
      <c r="A57" s="36"/>
      <c r="B57" s="55"/>
      <c r="E57" s="55"/>
    </row>
    <row r="58" spans="1:8" x14ac:dyDescent="0.25">
      <c r="A58" s="36"/>
      <c r="B58" s="55"/>
      <c r="E58" s="55"/>
    </row>
    <row r="59" spans="1:8" x14ac:dyDescent="0.25">
      <c r="A59" s="36"/>
      <c r="B59" s="55"/>
      <c r="E59" s="55"/>
    </row>
    <row r="60" spans="1:8" x14ac:dyDescent="0.25">
      <c r="A60" s="36"/>
    </row>
    <row r="61" spans="1:8" x14ac:dyDescent="0.25">
      <c r="A61" s="36"/>
    </row>
    <row r="62" spans="1:8" x14ac:dyDescent="0.25">
      <c r="A62" s="36"/>
    </row>
    <row r="63" spans="1:8" x14ac:dyDescent="0.25">
      <c r="A63" s="36"/>
    </row>
    <row r="64" spans="1:8" x14ac:dyDescent="0.25">
      <c r="A64" s="36"/>
    </row>
    <row r="65" spans="1:1" x14ac:dyDescent="0.25">
      <c r="A65" s="36"/>
    </row>
    <row r="66" spans="1:1" x14ac:dyDescent="0.25">
      <c r="A66" s="36"/>
    </row>
    <row r="67" spans="1:1" x14ac:dyDescent="0.25">
      <c r="A67" s="36"/>
    </row>
    <row r="68" spans="1:1" x14ac:dyDescent="0.25">
      <c r="A68" s="36"/>
    </row>
    <row r="69" spans="1:1" x14ac:dyDescent="0.25">
      <c r="A69" s="36"/>
    </row>
  </sheetData>
  <sheetProtection selectLockedCells="1" selectUnlockedCells="1"/>
  <mergeCells count="15">
    <mergeCell ref="A37:G37"/>
    <mergeCell ref="A1:G1"/>
    <mergeCell ref="A3:G3"/>
    <mergeCell ref="A6:G6"/>
    <mergeCell ref="A35:G35"/>
    <mergeCell ref="A8:G8"/>
    <mergeCell ref="A25:D25"/>
    <mergeCell ref="A54:G54"/>
    <mergeCell ref="A51:G51"/>
    <mergeCell ref="A52:G52"/>
    <mergeCell ref="A53:G53"/>
    <mergeCell ref="A39:G39"/>
    <mergeCell ref="A41:G41"/>
    <mergeCell ref="A43:G43"/>
    <mergeCell ref="A45:G45"/>
  </mergeCells>
  <phoneticPr fontId="0" type="noConversion"/>
  <printOptions horizontalCentered="1"/>
  <pageMargins left="0.7" right="0.7" top="0.75" bottom="0.75" header="0.3" footer="0.3"/>
  <pageSetup paperSize="9" scale="86" fitToHeight="0" orientation="landscape" r:id="rId1"/>
  <headerFooter alignWithMargins="0"/>
  <rowBreaks count="1" manualBreakCount="1">
    <brk id="2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4EDC32E1556D4A8B68EEFE0C6D9E7B" ma:contentTypeVersion="0" ma:contentTypeDescription="Stvaranje novog dokumenta." ma:contentTypeScope="" ma:versionID="7ba7ba07f6a6ba05dcb7431f609a7b5f">
  <xsd:schema xmlns:xsd="http://www.w3.org/2001/XMLSchema" xmlns:p="http://schemas.microsoft.com/office/2006/metadata/properties" targetNamespace="http://schemas.microsoft.com/office/2006/metadata/properties" ma:root="true" ma:fieldsID="1d97e499e0d4691b69ccc2404772503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 ma:readOnly="tru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17DCEDA-059F-4724-A735-A3D86E2676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575E46-9D14-4F0B-8456-B8438C64F3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8988195-B0AD-4D3D-BE56-7B602223481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Sažetak općeg dijela</vt:lpstr>
      <vt:lpstr>'Sažetak općeg dijela'!Print_Area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Edi Licul</cp:lastModifiedBy>
  <cp:lastPrinted>2025-04-30T11:23:47Z</cp:lastPrinted>
  <dcterms:created xsi:type="dcterms:W3CDTF">2013-07-21T22:40:42Z</dcterms:created>
  <dcterms:modified xsi:type="dcterms:W3CDTF">2025-04-30T11:27:15Z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0x0101009D4EDC32E1556D4A8B68EEFE0C6D9E7B</vt:lpwstr>
  </property>
</Properties>
</file>